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126"/>
  <workbookPr defaultThemeVersion="124226"/>
  <mc:AlternateContent xmlns:mc="http://schemas.openxmlformats.org/markup-compatibility/2006">
    <mc:Choice Requires="x15">
      <x15ac:absPath xmlns:x15ac="http://schemas.microsoft.com/office/spreadsheetml/2010/11/ac" url="D:\USER\Desktop\06-NIT-Reflooring the entrance foyer of Akashvani Thrissur with vitrified tile\"/>
    </mc:Choice>
  </mc:AlternateContent>
  <xr:revisionPtr revIDLastSave="0" documentId="13_ncr:1_{E03E1293-8C29-49B1-869C-9F167DFB916A}" xr6:coauthVersionLast="40" xr6:coauthVersionMax="40" xr10:uidLastSave="{00000000-0000-0000-0000-000000000000}"/>
  <bookViews>
    <workbookView xWindow="0" yWindow="0" windowWidth="17256" windowHeight="5544" xr2:uid="{00000000-000D-0000-FFFF-FFFF00000000}"/>
  </bookViews>
  <sheets>
    <sheet name="SOQ" sheetId="1" r:id="rId1"/>
  </sheets>
  <definedNames>
    <definedName name="_xlnm.Print_Titles" localSheetId="0">SOQ!$5:$6</definedName>
  </definedNames>
  <calcPr calcId="191029"/>
</workbook>
</file>

<file path=xl/calcChain.xml><?xml version="1.0" encoding="utf-8"?>
<calcChain xmlns="http://schemas.openxmlformats.org/spreadsheetml/2006/main">
  <c r="G22" i="1" l="1"/>
  <c r="G16" i="1"/>
  <c r="G23" i="1" l="1"/>
  <c r="G21" i="1"/>
  <c r="G19" i="1"/>
  <c r="G18" i="1"/>
  <c r="G17" i="1"/>
  <c r="G15" i="1"/>
  <c r="G14" i="1"/>
  <c r="G13" i="1"/>
  <c r="G12" i="1"/>
  <c r="G11" i="1"/>
  <c r="G10" i="1"/>
  <c r="G9" i="1" l="1"/>
  <c r="G8" i="1" l="1"/>
  <c r="G7" i="1" l="1"/>
  <c r="G24" i="1" s="1"/>
</calcChain>
</file>

<file path=xl/sharedStrings.xml><?xml version="1.0" encoding="utf-8"?>
<sst xmlns="http://schemas.openxmlformats.org/spreadsheetml/2006/main" count="62" uniqueCount="39">
  <si>
    <t>S.No</t>
  </si>
  <si>
    <t>Description of Items</t>
  </si>
  <si>
    <t>Qty</t>
  </si>
  <si>
    <t>Unit</t>
  </si>
  <si>
    <t>Quoted rates are negative or positive</t>
  </si>
  <si>
    <t>Rate in Figures in Rupees</t>
  </si>
  <si>
    <t>Amount</t>
  </si>
  <si>
    <t>EXECUTIVE ENGINEER (CIVIL)</t>
  </si>
  <si>
    <t>Normal Item</t>
  </si>
  <si>
    <t>S C H E D U L E   O F   Q U A N T I T Y</t>
  </si>
  <si>
    <t>If quoted rate is for "Normal Item" this amount will be paid to contractor/Firm by CCW,AIR.   If quoted rate is for "Minus Item" this amount will be paid to CCW,AIR by contractor/Firm.</t>
  </si>
  <si>
    <t>If any cell of 'Rates' is left Blank and no rate is quoted by the bidder, rate of such item will be treated as "0" (Zero).</t>
  </si>
  <si>
    <t>Total</t>
  </si>
  <si>
    <t xml:space="preserve">Name of contractor :  </t>
  </si>
  <si>
    <t>Contractor must read Special Conditions of the contract given in the Tender document before quoting rates for items.  No extra claim on whatsoever grounds will be entertained later.</t>
  </si>
  <si>
    <t>CCW AIR KOCHI-37</t>
  </si>
  <si>
    <t xml:space="preserve"> </t>
  </si>
  <si>
    <t>sqm</t>
  </si>
  <si>
    <t xml:space="preserve">                                     Executive Engineer (Civil), Civil Construction Wing, Akashvani, Kochi - 37</t>
  </si>
  <si>
    <t>each</t>
  </si>
  <si>
    <t>Dismantling old plaster or skirting raking out joints and cleaning the surface for plaster including disposal of rubbish to the dumping ground within 50 metres lead.</t>
  </si>
  <si>
    <t>NIT No. 06/EEC/KOCHI/2026-27</t>
  </si>
  <si>
    <r>
      <rPr>
        <b/>
        <sz val="11"/>
        <color rgb="FFFF0000"/>
        <rFont val="Arial"/>
        <family val="2"/>
      </rPr>
      <t>Name of Work:</t>
    </r>
    <r>
      <rPr>
        <b/>
        <sz val="12"/>
        <color rgb="FFFF0000"/>
        <rFont val="Arial"/>
        <family val="2"/>
      </rPr>
      <t>Reflooring the entrance foyer of Akashvani Thrissur with vitrified tile.</t>
    </r>
  </si>
  <si>
    <t>Providing edge moulding to 18 mm thick marble stone counters, Vanities etc., including machine polishing to edge to give high gloss finish etc. complete as per design approved by Engineer-in-Charge.</t>
  </si>
  <si>
    <t>(a) Granite work</t>
  </si>
  <si>
    <t>m</t>
  </si>
  <si>
    <t>Providing and laying rectified Glazed Ceramic floor tiles of size 300x300 mm or more (thickness to be specified by the manufacturer), of 1st quality conforming to IS: 15622, of approved make, in colours White, Ivory, Grey, Fume Red Brown, laid on 20 mm thick cement mortar 1:4 (1 Cement: 4 Coarse sand), jointing with grey cement slurry @ 3.3 kg/sqm including grouting the joints with white cement and matching pigments etc., complete.</t>
  </si>
  <si>
    <t>Providing and laying Vitrified tiles in floor in diferent sizes (thickness to be specified by the manufacturer) with water absorption less than 0.08% and conforming to IS:15622, of approved brand &amp; manufacturer, in all colours and shade, laid oncement based high polymer modified quick-set tile adhesive (Water based) conforming to IS: 15477, in average 3 mm thickness. The tiles must be cut with the zero chipping diamond cutter only . Laying of tiles will be done with the notch trowel, plier, wedge, clips of required thickness, leveling system and rubber mallet for placing the tiles gently and easily.</t>
  </si>
  <si>
    <t>Double charge vitrified tile polished finish of size</t>
  </si>
  <si>
    <t>(a) Size of Tile 600 x 600 mm</t>
  </si>
  <si>
    <t>Providing  and  laying  Vitrified  tiles  in  diferent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complete as per direction of Engineer-in-charge.</t>
  </si>
  <si>
    <t>(a) Size of Tile 600x600 mm</t>
  </si>
  <si>
    <t>Grouting the joints of flooring tiles having joints of 3 mm width, using epoxy grout mix of 0.70 kg of organic coated filler of desired shade (0.10 kg of hardener and 0.20 kg of resin per kg), including filling / grouting and finishing complete as per direction of Engineer-in-charge.</t>
  </si>
  <si>
    <t>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 curing and polishing etc. all complete as specified and as directed by the Engineer-in-Charge.</t>
  </si>
  <si>
    <t>(a) Polished Granite stone slab of colour Black,  Cherry/Ruby Red or equivalent</t>
  </si>
  <si>
    <t>Taking out existing wooden door shutter, repair by cutting, painting etc. and refixing of repaired door shutters to existing door frames, including replacement of hinges with screws, etc. as required, all complete as per the direction of the Engineer-in-charge.</t>
  </si>
  <si>
    <t>Dismantling tile work in floors and roofs laid in cement mortar including stacking material within 50 metres lead.</t>
  </si>
  <si>
    <t>(a) For thickness of tiles 10 mm to 25 mm</t>
  </si>
  <si>
    <t>Providing and laying matt finished vitrified tile of size 300x300x9.8 mm having with water absorption less than 0.5% and conforming to IS: 15622 of approved make in all colours and shades in for outdoor floors such as footpath, court yard, multi modals location etc., laid on 20 mm thick base of cement mortar 1:4 (1 cement: 4 coarse sand) in all shapes &amp; patterns including grouting the joints with white cement mixed with matching pigments etc. complete as per direction of Engineer-in-Charge.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</si>
</sst>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font>
    <font>
      <sz val="12"/>
      <color indexed="8"/>
      <name val="Times New Roman"/>
      <family val="2"/>
    </font>
    <font>
      <b/>
      <sz val="11"/>
      <name val="Times New Roman"/>
      <family val="1"/>
    </font>
    <font>
      <sz val="11"/>
      <name val="Arial"/>
      <family val="2"/>
    </font>
    <font>
      <sz val="8"/>
      <name val="Arial"/>
      <family val="2"/>
    </font>
    <font>
      <b/>
      <sz val="12"/>
      <name val="Arial"/>
      <family val="2"/>
    </font>
    <font>
      <b/>
      <sz val="11"/>
      <name val="Arial"/>
      <family val="2"/>
    </font>
    <font>
      <sz val="12"/>
      <name val="Arial"/>
      <family val="2"/>
    </font>
    <font>
      <b/>
      <sz val="12"/>
      <name val="Times New Roman"/>
      <family val="1"/>
    </font>
    <font>
      <b/>
      <sz val="12"/>
      <color indexed="8"/>
      <name val="Arial Narrow"/>
      <family val="2"/>
    </font>
    <font>
      <b/>
      <sz val="12"/>
      <name val="Arial Narrow"/>
      <family val="2"/>
    </font>
    <font>
      <b/>
      <sz val="12"/>
      <color indexed="56"/>
      <name val="Book Antiqua"/>
      <family val="1"/>
    </font>
    <font>
      <b/>
      <sz val="14"/>
      <name val="Arial"/>
      <family val="2"/>
    </font>
    <font>
      <sz val="11"/>
      <color theme="1"/>
      <name val="Arial"/>
      <family val="2"/>
    </font>
    <font>
      <sz val="10"/>
      <name val="Arial"/>
      <family val="2"/>
    </font>
    <font>
      <b/>
      <sz val="12"/>
      <color rgb="FFFF0000"/>
      <name val="Arial"/>
      <family val="2"/>
    </font>
    <font>
      <b/>
      <sz val="11"/>
      <color rgb="FFFF0000"/>
      <name val="Arial"/>
      <family val="2"/>
    </font>
    <font>
      <b/>
      <u/>
      <sz val="14"/>
      <name val="Arial"/>
      <family val="2"/>
    </font>
    <font>
      <sz val="12"/>
      <color theme="1"/>
      <name val="Times New Roman"/>
      <family val="1"/>
    </font>
    <font>
      <sz val="12"/>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rgb="FFF7F7F7"/>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indexed="4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5">
    <xf numFmtId="0" fontId="0" fillId="0" borderId="0" xfId="0"/>
    <xf numFmtId="0" fontId="0" fillId="2" borderId="0" xfId="0" applyFill="1"/>
    <xf numFmtId="0" fontId="1" fillId="2" borderId="0" xfId="0" applyFont="1" applyFill="1" applyAlignment="1">
      <alignment vertical="top"/>
    </xf>
    <xf numFmtId="0" fontId="3" fillId="2" borderId="0" xfId="0" applyFont="1" applyFill="1"/>
    <xf numFmtId="1" fontId="0" fillId="2" borderId="0" xfId="0" applyNumberFormat="1" applyFill="1" applyAlignment="1">
      <alignment horizontal="right" vertical="top"/>
    </xf>
    <xf numFmtId="1" fontId="0" fillId="0" borderId="0" xfId="0" applyNumberFormat="1" applyAlignment="1">
      <alignment horizontal="right" vertical="top"/>
    </xf>
    <xf numFmtId="0" fontId="7" fillId="0" borderId="0" xfId="0" applyFont="1" applyAlignment="1">
      <alignment horizontal="center" vertical="top" wrapText="1"/>
    </xf>
    <xf numFmtId="49"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2" fontId="2" fillId="4" borderId="2" xfId="0" applyNumberFormat="1" applyFont="1" applyFill="1" applyBorder="1" applyAlignment="1">
      <alignment horizontal="center" vertical="center" wrapText="1"/>
    </xf>
    <xf numFmtId="0" fontId="7" fillId="0" borderId="0" xfId="0" applyFont="1" applyAlignment="1">
      <alignment horizontal="center" vertical="top"/>
    </xf>
    <xf numFmtId="0" fontId="9" fillId="7" borderId="0" xfId="0" applyFont="1" applyFill="1"/>
    <xf numFmtId="0" fontId="10" fillId="7" borderId="0" xfId="0" applyFont="1" applyFill="1"/>
    <xf numFmtId="0" fontId="14" fillId="0" borderId="0" xfId="0" applyFont="1" applyAlignment="1">
      <alignment horizontal="center" vertical="top"/>
    </xf>
    <xf numFmtId="2" fontId="3" fillId="5" borderId="1" xfId="0" applyNumberFormat="1" applyFont="1" applyFill="1" applyBorder="1" applyAlignment="1" applyProtection="1">
      <alignment horizontal="center" vertical="center"/>
      <protection locked="0"/>
    </xf>
    <xf numFmtId="2" fontId="6" fillId="6" borderId="1" xfId="0" applyNumberFormat="1" applyFont="1" applyFill="1" applyBorder="1" applyAlignment="1">
      <alignment horizontal="center" vertical="center" wrapText="1" shrinkToFit="1"/>
    </xf>
    <xf numFmtId="2" fontId="5" fillId="4" borderId="1" xfId="0" applyNumberFormat="1" applyFont="1" applyFill="1" applyBorder="1" applyAlignment="1">
      <alignment horizontal="center" vertical="center" shrinkToFit="1"/>
    </xf>
    <xf numFmtId="0" fontId="13" fillId="0" borderId="1" xfId="0" applyFont="1" applyBorder="1" applyAlignment="1">
      <alignment horizontal="center" vertical="center" wrapText="1"/>
    </xf>
    <xf numFmtId="0" fontId="6" fillId="4" borderId="1" xfId="0" applyFont="1" applyFill="1" applyBorder="1" applyAlignment="1">
      <alignment horizontal="left" vertical="center" wrapText="1"/>
    </xf>
    <xf numFmtId="2" fontId="6" fillId="4" borderId="1" xfId="0" applyNumberFormat="1" applyFont="1" applyFill="1" applyBorder="1" applyAlignment="1">
      <alignment horizontal="center" vertical="center"/>
    </xf>
    <xf numFmtId="0" fontId="13" fillId="0" borderId="1" xfId="0" applyFont="1" applyBorder="1" applyAlignment="1">
      <alignment horizontal="center" vertical="top"/>
    </xf>
    <xf numFmtId="0" fontId="13" fillId="0" borderId="1" xfId="0" applyFont="1" applyBorder="1" applyAlignment="1">
      <alignment horizontal="justify" vertical="center" wrapText="1"/>
    </xf>
    <xf numFmtId="2" fontId="13" fillId="0" borderId="1" xfId="0" applyNumberFormat="1" applyFont="1" applyBorder="1" applyAlignment="1">
      <alignment horizontal="center" vertical="center"/>
    </xf>
    <xf numFmtId="0" fontId="0" fillId="0" borderId="0" xfId="0" applyAlignment="1">
      <alignment vertical="center"/>
    </xf>
    <xf numFmtId="1" fontId="0" fillId="0" borderId="0" xfId="0" applyNumberFormat="1" applyAlignment="1">
      <alignment horizontal="right" vertical="center"/>
    </xf>
    <xf numFmtId="2" fontId="13" fillId="0" borderId="1" xfId="0" applyNumberFormat="1" applyFont="1" applyBorder="1" applyAlignment="1">
      <alignment horizontal="center" vertical="center" wrapText="1"/>
    </xf>
    <xf numFmtId="0" fontId="13" fillId="0" borderId="1" xfId="0" applyFont="1" applyBorder="1" applyAlignment="1">
      <alignment horizontal="justify" vertical="top" wrapText="1"/>
    </xf>
    <xf numFmtId="0" fontId="18" fillId="0" borderId="9" xfId="0" applyFont="1" applyBorder="1" applyAlignment="1">
      <alignment horizontal="center" vertical="top"/>
    </xf>
    <xf numFmtId="0" fontId="18" fillId="0" borderId="8" xfId="0" applyFont="1" applyBorder="1" applyAlignment="1">
      <alignment vertical="top"/>
    </xf>
    <xf numFmtId="0" fontId="18" fillId="0" borderId="10" xfId="0" applyFont="1" applyBorder="1" applyAlignment="1">
      <alignment vertical="top"/>
    </xf>
    <xf numFmtId="0" fontId="18" fillId="0" borderId="1" xfId="0" applyFont="1" applyBorder="1" applyAlignment="1">
      <alignment horizontal="center" vertical="top"/>
    </xf>
    <xf numFmtId="0" fontId="13" fillId="0" borderId="1" xfId="0" applyFont="1" applyBorder="1" applyAlignment="1">
      <alignment horizontal="right"/>
    </xf>
    <xf numFmtId="0" fontId="13" fillId="0" borderId="1" xfId="0" applyFont="1" applyBorder="1" applyAlignment="1">
      <alignment horizontal="center" wrapText="1"/>
    </xf>
    <xf numFmtId="0" fontId="13" fillId="0" borderId="1" xfId="0" applyFont="1" applyBorder="1" applyAlignment="1">
      <alignment horizontal="center" vertical="center"/>
    </xf>
    <xf numFmtId="0" fontId="13" fillId="0" borderId="8" xfId="0" applyFont="1" applyBorder="1" applyAlignment="1">
      <alignment horizontal="center" vertical="center"/>
    </xf>
    <xf numFmtId="0" fontId="13" fillId="0" borderId="8" xfId="0" applyFont="1" applyBorder="1" applyAlignment="1">
      <alignment horizontal="center" vertical="center" wrapText="1"/>
    </xf>
    <xf numFmtId="2" fontId="19" fillId="8" borderId="1" xfId="0" applyNumberFormat="1" applyFont="1" applyFill="1" applyBorder="1" applyAlignment="1" applyProtection="1">
      <alignment horizontal="center" vertical="center"/>
      <protection locked="0"/>
    </xf>
    <xf numFmtId="0" fontId="13" fillId="0" borderId="10" xfId="0" applyFont="1" applyBorder="1" applyAlignment="1">
      <alignment vertical="center"/>
    </xf>
    <xf numFmtId="0" fontId="13" fillId="0" borderId="10" xfId="0" applyFont="1" applyBorder="1" applyAlignment="1">
      <alignment vertical="center" wrapText="1"/>
    </xf>
    <xf numFmtId="0" fontId="13" fillId="0" borderId="1" xfId="0" applyFont="1" applyBorder="1" applyAlignment="1">
      <alignment vertical="center"/>
    </xf>
    <xf numFmtId="0" fontId="13" fillId="0" borderId="1" xfId="0" applyFont="1" applyBorder="1" applyAlignment="1">
      <alignment vertical="center" wrapText="1"/>
    </xf>
    <xf numFmtId="0" fontId="9" fillId="0" borderId="0" xfId="0" applyFont="1" applyAlignment="1">
      <alignment horizontal="center"/>
    </xf>
    <xf numFmtId="0" fontId="10" fillId="0" borderId="0" xfId="0" applyFont="1" applyAlignment="1">
      <alignment horizontal="center"/>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5" fillId="3" borderId="5" xfId="0" applyFont="1" applyFill="1" applyBorder="1" applyAlignment="1" applyProtection="1">
      <alignment horizontal="center" vertical="center" wrapText="1"/>
      <protection locked="0"/>
    </xf>
    <xf numFmtId="0" fontId="5" fillId="3" borderId="2" xfId="0" applyFont="1" applyFill="1" applyBorder="1" applyAlignment="1" applyProtection="1">
      <alignment horizontal="center" vertical="center" wrapText="1"/>
      <protection locked="0"/>
    </xf>
    <xf numFmtId="0" fontId="5" fillId="3" borderId="6"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18" fillId="0" borderId="8" xfId="0" applyFont="1" applyBorder="1" applyAlignment="1">
      <alignment horizontal="center" vertical="top"/>
    </xf>
    <xf numFmtId="0" fontId="18" fillId="0" borderId="10" xfId="0" applyFont="1" applyBorder="1" applyAlignment="1">
      <alignment horizontal="center" vertical="top"/>
    </xf>
    <xf numFmtId="0" fontId="18" fillId="0" borderId="9" xfId="0" applyFont="1" applyBorder="1" applyAlignment="1">
      <alignment horizontal="center" vertical="top"/>
    </xf>
    <xf numFmtId="0" fontId="12" fillId="0" borderId="3" xfId="0" applyFont="1" applyBorder="1" applyAlignment="1">
      <alignment horizontal="center" vertical="center" wrapText="1" shrinkToFit="1"/>
    </xf>
    <xf numFmtId="0" fontId="12" fillId="0" borderId="2" xfId="0" applyFont="1" applyBorder="1" applyAlignment="1">
      <alignment horizontal="center" vertical="center" wrapText="1" shrinkToFit="1"/>
    </xf>
    <xf numFmtId="0" fontId="12" fillId="0" borderId="6" xfId="0" applyFont="1" applyBorder="1" applyAlignment="1">
      <alignment horizontal="center" vertical="center" wrapText="1" shrinkToFit="1"/>
    </xf>
    <xf numFmtId="49" fontId="15" fillId="0" borderId="3" xfId="0" applyNumberFormat="1" applyFont="1" applyBorder="1" applyAlignment="1">
      <alignment horizontal="center" vertical="center" wrapText="1" shrinkToFit="1"/>
    </xf>
    <xf numFmtId="49" fontId="15" fillId="0" borderId="2" xfId="0" applyNumberFormat="1" applyFont="1" applyBorder="1" applyAlignment="1">
      <alignment horizontal="center" vertical="center" wrapText="1" shrinkToFit="1"/>
    </xf>
    <xf numFmtId="49" fontId="15" fillId="0" borderId="6" xfId="0" applyNumberFormat="1" applyFont="1" applyBorder="1" applyAlignment="1">
      <alignment horizontal="center" vertical="center" wrapText="1" shrinkToFit="1"/>
    </xf>
    <xf numFmtId="49" fontId="17" fillId="0" borderId="3"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0" fontId="7" fillId="0" borderId="7" xfId="0" applyFont="1" applyBorder="1" applyAlignment="1">
      <alignment horizontal="left" vertical="center" wrapText="1"/>
    </xf>
    <xf numFmtId="0" fontId="11" fillId="0" borderId="1" xfId="0" applyFont="1" applyBorder="1" applyAlignment="1">
      <alignment horizontal="center" vertical="center" wrapText="1"/>
    </xf>
  </cellXfs>
  <cellStyles count="1">
    <cellStyle name="Normal" xfId="0" builtinId="0"/>
  </cellStyles>
  <dxfs count="67">
    <dxf>
      <fill>
        <patternFill>
          <bgColor indexed="9"/>
        </patternFill>
      </fill>
    </dxf>
    <dxf>
      <fill>
        <patternFill>
          <bgColor indexed="10"/>
        </patternFill>
      </fill>
    </dxf>
    <dxf>
      <fill>
        <patternFill>
          <bgColor indexed="9"/>
        </patternFill>
      </fill>
    </dxf>
    <dxf>
      <fill>
        <patternFill>
          <bgColor indexed="10"/>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42"/>
        </patternFill>
      </fill>
    </dxf>
    <dxf>
      <fill>
        <patternFill>
          <bgColor indexed="41"/>
        </patternFill>
      </fill>
    </dxf>
    <dxf>
      <fill>
        <patternFill>
          <bgColor indexed="13"/>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42"/>
        </patternFill>
      </fill>
    </dxf>
    <dxf>
      <fill>
        <patternFill>
          <bgColor indexed="41"/>
        </patternFill>
      </fill>
    </dxf>
    <dxf>
      <fill>
        <patternFill>
          <bgColor indexed="13"/>
        </patternFill>
      </fill>
    </dxf>
    <dxf>
      <fill>
        <patternFill>
          <bgColor indexed="41"/>
        </patternFill>
      </fill>
    </dxf>
    <dxf>
      <fill>
        <patternFill>
          <bgColor indexed="13"/>
        </patternFill>
      </fill>
    </dxf>
    <dxf>
      <fill>
        <patternFill>
          <bgColor indexed="10"/>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167640</xdr:colOff>
      <xdr:row>0</xdr:row>
      <xdr:rowOff>205741</xdr:rowOff>
    </xdr:from>
    <xdr:to>
      <xdr:col>1</xdr:col>
      <xdr:colOff>403861</xdr:colOff>
      <xdr:row>0</xdr:row>
      <xdr:rowOff>838200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6740" y="205741"/>
          <a:ext cx="655321" cy="632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2"/>
  <sheetViews>
    <sheetView tabSelected="1" zoomScaleSheetLayoutView="100" workbookViewId="0">
      <selection activeCell="F9" sqref="F9"/>
    </sheetView>
  </sheetViews>
  <sheetFormatPr defaultColWidth="9.109375" defaultRowHeight="13.2" x14ac:dyDescent="0.25"/>
  <cols>
    <col min="1" max="1" width="6.109375" style="1" bestFit="1" customWidth="1"/>
    <col min="2" max="2" width="72.21875" style="1" customWidth="1"/>
    <col min="3" max="3" width="11.44140625" style="1" customWidth="1"/>
    <col min="4" max="4" width="7.5546875" style="1" customWidth="1"/>
    <col min="5" max="5" width="10.88671875" style="1" customWidth="1"/>
    <col min="6" max="6" width="15.6640625" customWidth="1"/>
    <col min="7" max="7" width="17.33203125" style="4" customWidth="1"/>
    <col min="8" max="16384" width="9.109375" style="1"/>
  </cols>
  <sheetData>
    <row r="1" spans="1:7" ht="84.6" customHeight="1" x14ac:dyDescent="0.25">
      <c r="A1" s="64" t="s">
        <v>18</v>
      </c>
      <c r="B1" s="64"/>
      <c r="C1" s="64"/>
      <c r="D1" s="64"/>
      <c r="E1" s="64"/>
      <c r="F1" s="64"/>
      <c r="G1" s="64"/>
    </row>
    <row r="2" spans="1:7" ht="21.75" customHeight="1" x14ac:dyDescent="0.25">
      <c r="A2" s="54" t="s">
        <v>21</v>
      </c>
      <c r="B2" s="55"/>
      <c r="C2" s="55"/>
      <c r="D2" s="55"/>
      <c r="E2" s="55"/>
      <c r="F2" s="55"/>
      <c r="G2" s="56"/>
    </row>
    <row r="3" spans="1:7" s="2" customFormat="1" ht="32.4" customHeight="1" x14ac:dyDescent="0.25">
      <c r="A3" s="57" t="s">
        <v>22</v>
      </c>
      <c r="B3" s="58"/>
      <c r="C3" s="58"/>
      <c r="D3" s="58"/>
      <c r="E3" s="58"/>
      <c r="F3" s="58"/>
      <c r="G3" s="59"/>
    </row>
    <row r="4" spans="1:7" ht="23.25" customHeight="1" x14ac:dyDescent="0.25">
      <c r="A4" s="60" t="s">
        <v>9</v>
      </c>
      <c r="B4" s="61"/>
      <c r="C4" s="61"/>
      <c r="D4" s="61"/>
      <c r="E4" s="61"/>
      <c r="F4" s="61"/>
      <c r="G4" s="62"/>
    </row>
    <row r="5" spans="1:7" ht="25.95" customHeight="1" x14ac:dyDescent="0.25">
      <c r="A5" s="44" t="s">
        <v>13</v>
      </c>
      <c r="B5" s="45"/>
      <c r="C5" s="45"/>
      <c r="D5" s="46"/>
      <c r="E5" s="47"/>
      <c r="F5" s="48"/>
      <c r="G5" s="49"/>
    </row>
    <row r="6" spans="1:7" s="3" customFormat="1" ht="55.2" x14ac:dyDescent="0.25">
      <c r="A6" s="7" t="s">
        <v>0</v>
      </c>
      <c r="B6" s="8" t="s">
        <v>1</v>
      </c>
      <c r="C6" s="9" t="s">
        <v>2</v>
      </c>
      <c r="D6" s="8" t="s">
        <v>3</v>
      </c>
      <c r="E6" s="8" t="s">
        <v>4</v>
      </c>
      <c r="F6" s="10" t="s">
        <v>5</v>
      </c>
      <c r="G6" s="9" t="s">
        <v>6</v>
      </c>
    </row>
    <row r="7" spans="1:7" s="3" customFormat="1" ht="56.4" customHeight="1" x14ac:dyDescent="0.25">
      <c r="A7" s="51">
        <v>1</v>
      </c>
      <c r="B7" s="27" t="s">
        <v>23</v>
      </c>
      <c r="C7" s="32"/>
      <c r="D7" s="33" t="s">
        <v>16</v>
      </c>
      <c r="E7" s="26"/>
      <c r="F7" s="15"/>
      <c r="G7" s="16" t="str">
        <f>IF(C7=0," ",IF(E7="Normal Item",ROUND(F7*C7, 0),ROUND(-F7*C7, 0)))</f>
        <v xml:space="preserve"> </v>
      </c>
    </row>
    <row r="8" spans="1:7" s="3" customFormat="1" ht="29.4" customHeight="1" x14ac:dyDescent="0.25">
      <c r="A8" s="52"/>
      <c r="B8" s="27" t="s">
        <v>24</v>
      </c>
      <c r="C8" s="34">
        <v>14</v>
      </c>
      <c r="D8" s="18" t="s">
        <v>25</v>
      </c>
      <c r="E8" s="26" t="s">
        <v>8</v>
      </c>
      <c r="F8" s="37"/>
      <c r="G8" s="16">
        <f>IF(C8=0," ",IF(E8="Normal Item",ROUND(F8*C8, 0),ROUND(-F8*C8, 0)))</f>
        <v>0</v>
      </c>
    </row>
    <row r="9" spans="1:7" s="3" customFormat="1" ht="98.4" customHeight="1" x14ac:dyDescent="0.25">
      <c r="A9" s="28">
        <v>2</v>
      </c>
      <c r="B9" s="27" t="s">
        <v>26</v>
      </c>
      <c r="C9" s="35">
        <v>28</v>
      </c>
      <c r="D9" s="36" t="s">
        <v>17</v>
      </c>
      <c r="E9" s="26" t="s">
        <v>8</v>
      </c>
      <c r="F9" s="37"/>
      <c r="G9" s="16">
        <f t="shared" ref="G9:G23" si="0">IF(C9=0," ",IF(E9="Normal Item",ROUND(F9*C9, 0),ROUND(-F9*C9, 0)))</f>
        <v>0</v>
      </c>
    </row>
    <row r="10" spans="1:7" s="3" customFormat="1" ht="130.19999999999999" customHeight="1" x14ac:dyDescent="0.25">
      <c r="A10" s="51">
        <v>3</v>
      </c>
      <c r="B10" s="27" t="s">
        <v>27</v>
      </c>
      <c r="C10" s="40"/>
      <c r="D10" s="41" t="s">
        <v>16</v>
      </c>
      <c r="E10" s="26"/>
      <c r="F10" s="15"/>
      <c r="G10" s="16" t="str">
        <f>IF(C10=0," ",IF(E10="Normal Item",ROUND(F10*C10, 0),ROUND(-F10*C10, 0)))</f>
        <v xml:space="preserve"> </v>
      </c>
    </row>
    <row r="11" spans="1:7" s="3" customFormat="1" ht="19.8" customHeight="1" x14ac:dyDescent="0.25">
      <c r="A11" s="53"/>
      <c r="B11" s="27" t="s">
        <v>28</v>
      </c>
      <c r="C11" s="38"/>
      <c r="D11" s="39"/>
      <c r="E11" s="26"/>
      <c r="F11" s="15"/>
      <c r="G11" s="16" t="str">
        <f>IF(C11=0," ",IF(E11="Normal Item",ROUND(F11*C11, 0),ROUND(-F11*C11, 0)))</f>
        <v xml:space="preserve"> </v>
      </c>
    </row>
    <row r="12" spans="1:7" s="3" customFormat="1" ht="21" customHeight="1" x14ac:dyDescent="0.25">
      <c r="A12" s="52"/>
      <c r="B12" s="27" t="s">
        <v>29</v>
      </c>
      <c r="C12" s="34">
        <v>185</v>
      </c>
      <c r="D12" s="18" t="s">
        <v>17</v>
      </c>
      <c r="E12" s="26" t="s">
        <v>8</v>
      </c>
      <c r="F12" s="37"/>
      <c r="G12" s="16">
        <f t="shared" si="0"/>
        <v>0</v>
      </c>
    </row>
    <row r="13" spans="1:7" s="3" customFormat="1" ht="99.6" customHeight="1" x14ac:dyDescent="0.25">
      <c r="A13" s="51">
        <v>4</v>
      </c>
      <c r="B13" s="27" t="s">
        <v>30</v>
      </c>
      <c r="C13" s="34"/>
      <c r="D13" s="18" t="s">
        <v>16</v>
      </c>
      <c r="E13" s="26" t="s">
        <v>8</v>
      </c>
      <c r="F13" s="15"/>
      <c r="G13" s="16" t="str">
        <f t="shared" si="0"/>
        <v xml:space="preserve"> </v>
      </c>
    </row>
    <row r="14" spans="1:7" s="3" customFormat="1" ht="23.4" customHeight="1" x14ac:dyDescent="0.25">
      <c r="A14" s="52"/>
      <c r="B14" s="27" t="s">
        <v>31</v>
      </c>
      <c r="C14" s="34">
        <v>20</v>
      </c>
      <c r="D14" s="18" t="s">
        <v>17</v>
      </c>
      <c r="E14" s="26" t="s">
        <v>8</v>
      </c>
      <c r="F14" s="37"/>
      <c r="G14" s="16">
        <f t="shared" si="0"/>
        <v>0</v>
      </c>
    </row>
    <row r="15" spans="1:7" s="3" customFormat="1" ht="72" customHeight="1" x14ac:dyDescent="0.25">
      <c r="A15" s="51">
        <v>5</v>
      </c>
      <c r="B15" s="27" t="s">
        <v>32</v>
      </c>
      <c r="C15" s="34"/>
      <c r="D15" s="18" t="s">
        <v>16</v>
      </c>
      <c r="E15" s="26" t="s">
        <v>8</v>
      </c>
      <c r="F15" s="15"/>
      <c r="G15" s="16" t="str">
        <f t="shared" si="0"/>
        <v xml:space="preserve"> </v>
      </c>
    </row>
    <row r="16" spans="1:7" s="3" customFormat="1" ht="23.4" customHeight="1" x14ac:dyDescent="0.25">
      <c r="A16" s="52"/>
      <c r="B16" s="27" t="s">
        <v>31</v>
      </c>
      <c r="C16" s="34">
        <v>205</v>
      </c>
      <c r="D16" s="18" t="s">
        <v>17</v>
      </c>
      <c r="E16" s="26" t="s">
        <v>8</v>
      </c>
      <c r="F16" s="37"/>
      <c r="G16" s="16">
        <f t="shared" si="0"/>
        <v>0</v>
      </c>
    </row>
    <row r="17" spans="1:7" s="3" customFormat="1" ht="109.2" customHeight="1" x14ac:dyDescent="0.25">
      <c r="A17" s="29">
        <v>6</v>
      </c>
      <c r="B17" s="27" t="s">
        <v>33</v>
      </c>
      <c r="C17" s="34"/>
      <c r="D17" s="18" t="s">
        <v>16</v>
      </c>
      <c r="E17" s="26"/>
      <c r="F17" s="15"/>
      <c r="G17" s="16" t="str">
        <f t="shared" si="0"/>
        <v xml:space="preserve"> </v>
      </c>
    </row>
    <row r="18" spans="1:7" s="3" customFormat="1" ht="31.2" customHeight="1" x14ac:dyDescent="0.25">
      <c r="A18" s="30"/>
      <c r="B18" s="27" t="s">
        <v>34</v>
      </c>
      <c r="C18" s="34">
        <v>30</v>
      </c>
      <c r="D18" s="18" t="s">
        <v>17</v>
      </c>
      <c r="E18" s="26" t="s">
        <v>8</v>
      </c>
      <c r="F18" s="37"/>
      <c r="G18" s="16">
        <f t="shared" si="0"/>
        <v>0</v>
      </c>
    </row>
    <row r="19" spans="1:7" s="3" customFormat="1" ht="66" customHeight="1" x14ac:dyDescent="0.25">
      <c r="A19" s="31">
        <v>7</v>
      </c>
      <c r="B19" s="27" t="s">
        <v>35</v>
      </c>
      <c r="C19" s="34">
        <v>10</v>
      </c>
      <c r="D19" s="18" t="s">
        <v>19</v>
      </c>
      <c r="E19" s="26" t="s">
        <v>8</v>
      </c>
      <c r="F19" s="37"/>
      <c r="G19" s="16">
        <f t="shared" si="0"/>
        <v>0</v>
      </c>
    </row>
    <row r="20" spans="1:7" s="3" customFormat="1" ht="46.8" customHeight="1" x14ac:dyDescent="0.25">
      <c r="A20" s="29">
        <v>8</v>
      </c>
      <c r="B20" s="27" t="s">
        <v>36</v>
      </c>
      <c r="C20" s="34"/>
      <c r="D20" s="18"/>
      <c r="E20" s="26"/>
      <c r="F20" s="15"/>
      <c r="G20" s="15"/>
    </row>
    <row r="21" spans="1:7" s="3" customFormat="1" ht="39" customHeight="1" x14ac:dyDescent="0.25">
      <c r="A21" s="30"/>
      <c r="B21" s="27" t="s">
        <v>37</v>
      </c>
      <c r="C21" s="34">
        <v>58</v>
      </c>
      <c r="D21" s="18" t="s">
        <v>17</v>
      </c>
      <c r="E21" s="26" t="s">
        <v>8</v>
      </c>
      <c r="F21" s="37"/>
      <c r="G21" s="16">
        <f t="shared" si="0"/>
        <v>0</v>
      </c>
    </row>
    <row r="22" spans="1:7" s="3" customFormat="1" ht="48.6" customHeight="1" x14ac:dyDescent="0.25">
      <c r="A22" s="31">
        <v>9</v>
      </c>
      <c r="B22" s="27" t="s">
        <v>20</v>
      </c>
      <c r="C22" s="34">
        <v>20</v>
      </c>
      <c r="D22" s="18" t="s">
        <v>17</v>
      </c>
      <c r="E22" s="26" t="s">
        <v>8</v>
      </c>
      <c r="F22" s="37"/>
      <c r="G22" s="16">
        <f t="shared" si="0"/>
        <v>0</v>
      </c>
    </row>
    <row r="23" spans="1:7" s="3" customFormat="1" ht="99" customHeight="1" x14ac:dyDescent="0.25">
      <c r="A23" s="31">
        <v>10</v>
      </c>
      <c r="B23" s="27" t="s">
        <v>38</v>
      </c>
      <c r="C23" s="34">
        <v>40</v>
      </c>
      <c r="D23" s="18" t="s">
        <v>17</v>
      </c>
      <c r="E23" s="26" t="s">
        <v>8</v>
      </c>
      <c r="F23" s="37"/>
      <c r="G23" s="16">
        <f t="shared" si="0"/>
        <v>0</v>
      </c>
    </row>
    <row r="24" spans="1:7" ht="24" customHeight="1" x14ac:dyDescent="0.25">
      <c r="A24" s="21"/>
      <c r="B24" s="22"/>
      <c r="C24" s="23"/>
      <c r="D24" s="18"/>
      <c r="E24" s="19"/>
      <c r="F24" s="20" t="s">
        <v>12</v>
      </c>
      <c r="G24" s="17">
        <f>SUM(G7:G23)</f>
        <v>0</v>
      </c>
    </row>
    <row r="25" spans="1:7" ht="33.75" customHeight="1" x14ac:dyDescent="0.25">
      <c r="A25" s="14">
        <v>1</v>
      </c>
      <c r="B25" s="63" t="s">
        <v>10</v>
      </c>
      <c r="C25" s="63"/>
      <c r="D25" s="63"/>
      <c r="E25" s="63"/>
      <c r="F25" s="63"/>
      <c r="G25" s="63"/>
    </row>
    <row r="26" spans="1:7" ht="18" customHeight="1" x14ac:dyDescent="0.25">
      <c r="A26" s="6">
        <v>2</v>
      </c>
      <c r="B26" s="50" t="s">
        <v>11</v>
      </c>
      <c r="C26" s="50"/>
      <c r="D26" s="50"/>
      <c r="E26" s="50"/>
      <c r="F26" s="50"/>
      <c r="G26" s="50"/>
    </row>
    <row r="27" spans="1:7" ht="34.5" customHeight="1" x14ac:dyDescent="0.25">
      <c r="A27" s="11">
        <v>3</v>
      </c>
      <c r="B27" s="50" t="s">
        <v>14</v>
      </c>
      <c r="C27" s="50"/>
      <c r="D27" s="50"/>
      <c r="E27" s="50"/>
      <c r="F27" s="50"/>
      <c r="G27" s="50"/>
    </row>
    <row r="28" spans="1:7" ht="34.5" customHeight="1" x14ac:dyDescent="0.25">
      <c r="A28"/>
      <c r="B28" s="24"/>
      <c r="C28" s="24"/>
      <c r="D28" s="24"/>
      <c r="E28" s="24"/>
      <c r="F28" s="24"/>
      <c r="G28" s="25"/>
    </row>
    <row r="29" spans="1:7" x14ac:dyDescent="0.25">
      <c r="A29"/>
      <c r="B29"/>
      <c r="C29"/>
      <c r="D29"/>
      <c r="E29"/>
      <c r="G29" s="5"/>
    </row>
    <row r="30" spans="1:7" ht="15.6" x14ac:dyDescent="0.3">
      <c r="A30"/>
      <c r="B30"/>
      <c r="C30"/>
      <c r="D30"/>
      <c r="E30" s="42" t="s">
        <v>7</v>
      </c>
      <c r="F30" s="42"/>
      <c r="G30" s="42"/>
    </row>
    <row r="31" spans="1:7" ht="15.6" x14ac:dyDescent="0.3">
      <c r="A31"/>
      <c r="B31"/>
      <c r="C31"/>
      <c r="D31"/>
      <c r="E31" s="43" t="s">
        <v>15</v>
      </c>
      <c r="F31" s="43"/>
      <c r="G31" s="43"/>
    </row>
    <row r="32" spans="1:7" x14ac:dyDescent="0.25">
      <c r="A32"/>
      <c r="B32"/>
      <c r="C32"/>
      <c r="D32"/>
      <c r="E32"/>
      <c r="G32" s="5"/>
    </row>
    <row r="33" spans="1:8" ht="15.6" x14ac:dyDescent="0.3">
      <c r="A33"/>
      <c r="B33"/>
      <c r="C33"/>
      <c r="D33"/>
      <c r="E33"/>
      <c r="G33"/>
      <c r="H33" s="12"/>
    </row>
    <row r="34" spans="1:8" ht="15.6" x14ac:dyDescent="0.3">
      <c r="A34"/>
      <c r="B34"/>
      <c r="C34"/>
      <c r="D34"/>
      <c r="E34"/>
      <c r="G34"/>
      <c r="H34" s="13"/>
    </row>
    <row r="35" spans="1:8" x14ac:dyDescent="0.25">
      <c r="A35"/>
      <c r="B35"/>
      <c r="C35"/>
      <c r="D35"/>
      <c r="E35"/>
      <c r="G35" s="5"/>
    </row>
    <row r="36" spans="1:8" x14ac:dyDescent="0.25">
      <c r="A36"/>
      <c r="B36"/>
      <c r="C36"/>
      <c r="D36"/>
      <c r="E36"/>
      <c r="G36" s="5"/>
    </row>
    <row r="37" spans="1:8" x14ac:dyDescent="0.25">
      <c r="A37"/>
      <c r="B37"/>
      <c r="C37"/>
      <c r="D37"/>
      <c r="E37"/>
      <c r="G37" s="5"/>
    </row>
    <row r="38" spans="1:8" x14ac:dyDescent="0.25">
      <c r="A38"/>
      <c r="B38"/>
      <c r="C38"/>
      <c r="D38"/>
      <c r="E38"/>
      <c r="G38" s="5"/>
    </row>
    <row r="39" spans="1:8" x14ac:dyDescent="0.25">
      <c r="A39"/>
      <c r="B39"/>
      <c r="C39"/>
      <c r="D39"/>
      <c r="E39"/>
      <c r="G39" s="5"/>
    </row>
    <row r="40" spans="1:8" x14ac:dyDescent="0.25">
      <c r="A40"/>
      <c r="B40"/>
      <c r="C40"/>
      <c r="D40"/>
      <c r="E40"/>
      <c r="G40" s="5"/>
    </row>
    <row r="41" spans="1:8" x14ac:dyDescent="0.25">
      <c r="A41"/>
      <c r="B41"/>
      <c r="C41"/>
      <c r="D41"/>
      <c r="E41"/>
      <c r="G41" s="5"/>
    </row>
    <row r="42" spans="1:8" x14ac:dyDescent="0.25">
      <c r="A42"/>
      <c r="B42"/>
      <c r="C42"/>
      <c r="D42"/>
      <c r="E42"/>
      <c r="G42" s="5"/>
    </row>
    <row r="43" spans="1:8" x14ac:dyDescent="0.25">
      <c r="A43"/>
      <c r="B43"/>
      <c r="C43"/>
      <c r="D43"/>
      <c r="E43"/>
      <c r="G43" s="5"/>
    </row>
    <row r="44" spans="1:8" x14ac:dyDescent="0.25">
      <c r="A44"/>
      <c r="B44"/>
      <c r="C44"/>
      <c r="D44"/>
      <c r="E44"/>
      <c r="G44" s="5"/>
    </row>
    <row r="45" spans="1:8" x14ac:dyDescent="0.25">
      <c r="A45"/>
      <c r="B45"/>
      <c r="C45"/>
      <c r="D45"/>
      <c r="E45"/>
      <c r="G45" s="5"/>
    </row>
    <row r="46" spans="1:8" x14ac:dyDescent="0.25">
      <c r="A46"/>
      <c r="B46"/>
      <c r="C46"/>
      <c r="D46"/>
      <c r="E46"/>
      <c r="G46" s="5"/>
    </row>
    <row r="47" spans="1:8" x14ac:dyDescent="0.25">
      <c r="A47"/>
      <c r="B47"/>
      <c r="C47"/>
      <c r="D47"/>
      <c r="E47"/>
      <c r="G47" s="5"/>
    </row>
    <row r="48" spans="1:8" x14ac:dyDescent="0.25">
      <c r="A48"/>
      <c r="B48"/>
      <c r="C48"/>
      <c r="D48"/>
      <c r="E48"/>
      <c r="G48" s="5"/>
    </row>
    <row r="49" spans="1:7" x14ac:dyDescent="0.25">
      <c r="A49"/>
      <c r="B49"/>
      <c r="C49"/>
      <c r="D49"/>
      <c r="E49"/>
      <c r="G49" s="5"/>
    </row>
    <row r="50" spans="1:7" x14ac:dyDescent="0.25">
      <c r="A50"/>
      <c r="B50"/>
      <c r="C50"/>
      <c r="D50"/>
      <c r="E50"/>
      <c r="G50" s="5"/>
    </row>
    <row r="51" spans="1:7" x14ac:dyDescent="0.25">
      <c r="A51"/>
      <c r="B51"/>
      <c r="C51"/>
      <c r="D51"/>
      <c r="E51"/>
      <c r="G51" s="5"/>
    </row>
    <row r="52" spans="1:7" x14ac:dyDescent="0.25">
      <c r="A52"/>
      <c r="B52"/>
      <c r="C52"/>
      <c r="D52"/>
      <c r="E52"/>
      <c r="G52" s="5"/>
    </row>
    <row r="53" spans="1:7" x14ac:dyDescent="0.25">
      <c r="A53"/>
      <c r="B53"/>
      <c r="C53"/>
      <c r="D53"/>
      <c r="E53"/>
      <c r="G53" s="5"/>
    </row>
    <row r="54" spans="1:7" x14ac:dyDescent="0.25">
      <c r="A54"/>
      <c r="B54"/>
      <c r="C54"/>
      <c r="D54"/>
      <c r="E54"/>
      <c r="G54" s="5"/>
    </row>
    <row r="55" spans="1:7" x14ac:dyDescent="0.25">
      <c r="A55"/>
      <c r="B55"/>
      <c r="C55"/>
      <c r="D55"/>
      <c r="E55"/>
      <c r="G55" s="5"/>
    </row>
    <row r="56" spans="1:7" x14ac:dyDescent="0.25">
      <c r="A56"/>
      <c r="B56"/>
      <c r="C56"/>
      <c r="D56"/>
      <c r="E56"/>
      <c r="G56" s="5"/>
    </row>
    <row r="57" spans="1:7" x14ac:dyDescent="0.25">
      <c r="A57"/>
      <c r="B57"/>
      <c r="C57"/>
      <c r="D57"/>
      <c r="E57"/>
      <c r="G57" s="5"/>
    </row>
    <row r="58" spans="1:7" x14ac:dyDescent="0.25">
      <c r="A58"/>
      <c r="B58"/>
      <c r="C58"/>
      <c r="D58"/>
      <c r="E58"/>
      <c r="G58" s="5"/>
    </row>
    <row r="59" spans="1:7" x14ac:dyDescent="0.25">
      <c r="A59"/>
      <c r="B59"/>
      <c r="C59"/>
      <c r="D59"/>
      <c r="E59"/>
      <c r="G59" s="5"/>
    </row>
    <row r="60" spans="1:7" x14ac:dyDescent="0.25">
      <c r="A60"/>
      <c r="B60"/>
      <c r="C60"/>
      <c r="D60"/>
      <c r="E60"/>
      <c r="G60" s="5"/>
    </row>
    <row r="61" spans="1:7" x14ac:dyDescent="0.25">
      <c r="A61"/>
      <c r="B61"/>
      <c r="C61"/>
      <c r="D61"/>
      <c r="E61"/>
      <c r="G61" s="5"/>
    </row>
    <row r="62" spans="1:7" x14ac:dyDescent="0.25">
      <c r="A62"/>
      <c r="B62"/>
      <c r="C62"/>
      <c r="D62"/>
      <c r="E62"/>
      <c r="G62" s="5"/>
    </row>
  </sheetData>
  <sheetProtection algorithmName="SHA-512" hashValue="0F+/nQlsY4OEvpuieXfiy3p8Uw37HcqOCEoqfZjaffxW9kM13QWFGE6Nr+PxJijYcwcOpneJmxujsPGA++dq8w==" saltValue="ggCpr77R01bchSBLB+wkWQ==" spinCount="100000" sheet="1" objects="1" scenarios="1"/>
  <mergeCells count="15">
    <mergeCell ref="A2:G2"/>
    <mergeCell ref="A3:G3"/>
    <mergeCell ref="A4:G4"/>
    <mergeCell ref="B25:G25"/>
    <mergeCell ref="A1:G1"/>
    <mergeCell ref="E30:G30"/>
    <mergeCell ref="E31:G31"/>
    <mergeCell ref="A5:D5"/>
    <mergeCell ref="E5:G5"/>
    <mergeCell ref="B27:G27"/>
    <mergeCell ref="B26:G26"/>
    <mergeCell ref="A7:A8"/>
    <mergeCell ref="A10:A12"/>
    <mergeCell ref="A13:A14"/>
    <mergeCell ref="A15:A16"/>
  </mergeCells>
  <phoneticPr fontId="4" type="noConversion"/>
  <conditionalFormatting sqref="E7:E23">
    <cfRule type="expression" dxfId="66" priority="157" stopIfTrue="1">
      <formula>NOT(ISERROR(SEARCH("Minus Item",E7)))</formula>
    </cfRule>
  </conditionalFormatting>
  <conditionalFormatting sqref="E26">
    <cfRule type="expression" dxfId="65" priority="361" stopIfTrue="1">
      <formula>NOT(ISERROR(SEARCH("Minus Item",E26)))</formula>
    </cfRule>
  </conditionalFormatting>
  <conditionalFormatting sqref="E5:G5">
    <cfRule type="expression" dxfId="64" priority="364" stopIfTrue="1">
      <formula>LEN(TRIM(E5))=0</formula>
    </cfRule>
    <cfRule type="expression" dxfId="63" priority="365" stopIfTrue="1">
      <formula>LEN(TRIM(E5))&gt;0</formula>
    </cfRule>
  </conditionalFormatting>
  <conditionalFormatting sqref="F26">
    <cfRule type="expression" dxfId="62" priority="356" stopIfTrue="1">
      <formula>LEN(TRIM(F26))=0</formula>
    </cfRule>
    <cfRule type="expression" dxfId="61" priority="357" stopIfTrue="1">
      <formula>LEN(TRIM(F26))&gt;0</formula>
    </cfRule>
    <cfRule type="expression" dxfId="60" priority="358" stopIfTrue="1">
      <formula>LEN(TRIM(F26))&gt;0</formula>
    </cfRule>
  </conditionalFormatting>
  <conditionalFormatting sqref="G7:G8">
    <cfRule type="cellIs" dxfId="59" priority="236" stopIfTrue="1" operator="lessThan">
      <formula>0</formula>
    </cfRule>
    <cfRule type="cellIs" dxfId="58" priority="237" stopIfTrue="1" operator="greaterThan">
      <formula>0</formula>
    </cfRule>
  </conditionalFormatting>
  <conditionalFormatting sqref="G26">
    <cfRule type="cellIs" dxfId="57" priority="362" stopIfTrue="1" operator="lessThan">
      <formula>0</formula>
    </cfRule>
    <cfRule type="cellIs" dxfId="56" priority="363" stopIfTrue="1" operator="greaterThan">
      <formula>0</formula>
    </cfRule>
  </conditionalFormatting>
  <conditionalFormatting sqref="G9">
    <cfRule type="cellIs" dxfId="55" priority="139" stopIfTrue="1" operator="lessThan">
      <formula>0</formula>
    </cfRule>
    <cfRule type="cellIs" dxfId="54" priority="140" stopIfTrue="1" operator="greaterThan">
      <formula>0</formula>
    </cfRule>
  </conditionalFormatting>
  <conditionalFormatting sqref="G10:G11">
    <cfRule type="cellIs" dxfId="53" priority="135" stopIfTrue="1" operator="lessThan">
      <formula>0</formula>
    </cfRule>
    <cfRule type="cellIs" dxfId="52" priority="136" stopIfTrue="1" operator="greaterThan">
      <formula>0</formula>
    </cfRule>
  </conditionalFormatting>
  <conditionalFormatting sqref="G12">
    <cfRule type="cellIs" dxfId="51" priority="133" stopIfTrue="1" operator="lessThan">
      <formula>0</formula>
    </cfRule>
    <cfRule type="cellIs" dxfId="50" priority="134" stopIfTrue="1" operator="greaterThan">
      <formula>0</formula>
    </cfRule>
  </conditionalFormatting>
  <conditionalFormatting sqref="G13">
    <cfRule type="cellIs" dxfId="49" priority="131" stopIfTrue="1" operator="lessThan">
      <formula>0</formula>
    </cfRule>
    <cfRule type="cellIs" dxfId="48" priority="132" stopIfTrue="1" operator="greaterThan">
      <formula>0</formula>
    </cfRule>
  </conditionalFormatting>
  <conditionalFormatting sqref="G14">
    <cfRule type="cellIs" dxfId="47" priority="129" stopIfTrue="1" operator="lessThan">
      <formula>0</formula>
    </cfRule>
    <cfRule type="cellIs" dxfId="46" priority="130" stopIfTrue="1" operator="greaterThan">
      <formula>0</formula>
    </cfRule>
  </conditionalFormatting>
  <conditionalFormatting sqref="G15">
    <cfRule type="cellIs" dxfId="45" priority="127" stopIfTrue="1" operator="lessThan">
      <formula>0</formula>
    </cfRule>
    <cfRule type="cellIs" dxfId="44" priority="128" stopIfTrue="1" operator="greaterThan">
      <formula>0</formula>
    </cfRule>
  </conditionalFormatting>
  <conditionalFormatting sqref="G17">
    <cfRule type="cellIs" dxfId="43" priority="125" stopIfTrue="1" operator="lessThan">
      <formula>0</formula>
    </cfRule>
    <cfRule type="cellIs" dxfId="42" priority="126" stopIfTrue="1" operator="greaterThan">
      <formula>0</formula>
    </cfRule>
  </conditionalFormatting>
  <conditionalFormatting sqref="G18">
    <cfRule type="cellIs" dxfId="41" priority="123" stopIfTrue="1" operator="lessThan">
      <formula>0</formula>
    </cfRule>
    <cfRule type="cellIs" dxfId="40" priority="124" stopIfTrue="1" operator="greaterThan">
      <formula>0</formula>
    </cfRule>
  </conditionalFormatting>
  <conditionalFormatting sqref="G19">
    <cfRule type="cellIs" dxfId="39" priority="121" stopIfTrue="1" operator="lessThan">
      <formula>0</formula>
    </cfRule>
    <cfRule type="cellIs" dxfId="38" priority="122" stopIfTrue="1" operator="greaterThan">
      <formula>0</formula>
    </cfRule>
  </conditionalFormatting>
  <conditionalFormatting sqref="G21">
    <cfRule type="cellIs" dxfId="37" priority="119" stopIfTrue="1" operator="lessThan">
      <formula>0</formula>
    </cfRule>
    <cfRule type="cellIs" dxfId="36" priority="120" stopIfTrue="1" operator="greaterThan">
      <formula>0</formula>
    </cfRule>
  </conditionalFormatting>
  <conditionalFormatting sqref="G23">
    <cfRule type="cellIs" dxfId="35" priority="117" stopIfTrue="1" operator="lessThan">
      <formula>0</formula>
    </cfRule>
    <cfRule type="cellIs" dxfId="34" priority="118" stopIfTrue="1" operator="greaterThan">
      <formula>0</formula>
    </cfRule>
  </conditionalFormatting>
  <conditionalFormatting sqref="F8">
    <cfRule type="expression" dxfId="33" priority="32" stopIfTrue="1">
      <formula>LEN(TRIM(F8))=0</formula>
    </cfRule>
    <cfRule type="expression" dxfId="32" priority="33" stopIfTrue="1">
      <formula>LEN(TRIM(F8))&gt;0</formula>
    </cfRule>
    <cfRule type="expression" dxfId="31" priority="34" stopIfTrue="1">
      <formula>LEN(TRIM(F8))&gt;0</formula>
    </cfRule>
  </conditionalFormatting>
  <conditionalFormatting sqref="F9">
    <cfRule type="expression" dxfId="30" priority="29" stopIfTrue="1">
      <formula>LEN(TRIM(F9))=0</formula>
    </cfRule>
    <cfRule type="expression" dxfId="29" priority="30" stopIfTrue="1">
      <formula>LEN(TRIM(F9))&gt;0</formula>
    </cfRule>
    <cfRule type="expression" dxfId="28" priority="31" stopIfTrue="1">
      <formula>LEN(TRIM(F9))&gt;0</formula>
    </cfRule>
  </conditionalFormatting>
  <conditionalFormatting sqref="F12">
    <cfRule type="expression" dxfId="27" priority="26" stopIfTrue="1">
      <formula>LEN(TRIM(F12))=0</formula>
    </cfRule>
    <cfRule type="expression" dxfId="26" priority="27" stopIfTrue="1">
      <formula>LEN(TRIM(F12))&gt;0</formula>
    </cfRule>
    <cfRule type="expression" dxfId="25" priority="28" stopIfTrue="1">
      <formula>LEN(TRIM(F12))&gt;0</formula>
    </cfRule>
  </conditionalFormatting>
  <conditionalFormatting sqref="F14">
    <cfRule type="expression" dxfId="24" priority="23" stopIfTrue="1">
      <formula>LEN(TRIM(F14))=0</formula>
    </cfRule>
    <cfRule type="expression" dxfId="23" priority="24" stopIfTrue="1">
      <formula>LEN(TRIM(F14))&gt;0</formula>
    </cfRule>
    <cfRule type="expression" dxfId="22" priority="25" stopIfTrue="1">
      <formula>LEN(TRIM(F14))&gt;0</formula>
    </cfRule>
  </conditionalFormatting>
  <conditionalFormatting sqref="F16">
    <cfRule type="expression" dxfId="21" priority="20" stopIfTrue="1">
      <formula>LEN(TRIM(F16))=0</formula>
    </cfRule>
    <cfRule type="expression" dxfId="20" priority="21" stopIfTrue="1">
      <formula>LEN(TRIM(F16))&gt;0</formula>
    </cfRule>
    <cfRule type="expression" dxfId="19" priority="22" stopIfTrue="1">
      <formula>LEN(TRIM(F16))&gt;0</formula>
    </cfRule>
  </conditionalFormatting>
  <conditionalFormatting sqref="F18">
    <cfRule type="expression" dxfId="18" priority="17" stopIfTrue="1">
      <formula>LEN(TRIM(F18))=0</formula>
    </cfRule>
    <cfRule type="expression" dxfId="17" priority="18" stopIfTrue="1">
      <formula>LEN(TRIM(F18))&gt;0</formula>
    </cfRule>
    <cfRule type="expression" dxfId="16" priority="19" stopIfTrue="1">
      <formula>LEN(TRIM(F18))&gt;0</formula>
    </cfRule>
  </conditionalFormatting>
  <conditionalFormatting sqref="F19">
    <cfRule type="expression" dxfId="15" priority="14" stopIfTrue="1">
      <formula>LEN(TRIM(F19))=0</formula>
    </cfRule>
    <cfRule type="expression" dxfId="14" priority="15" stopIfTrue="1">
      <formula>LEN(TRIM(F19))&gt;0</formula>
    </cfRule>
    <cfRule type="expression" dxfId="13" priority="16" stopIfTrue="1">
      <formula>LEN(TRIM(F19))&gt;0</formula>
    </cfRule>
  </conditionalFormatting>
  <conditionalFormatting sqref="F21">
    <cfRule type="expression" dxfId="12" priority="11" stopIfTrue="1">
      <formula>LEN(TRIM(F21))=0</formula>
    </cfRule>
    <cfRule type="expression" dxfId="11" priority="12" stopIfTrue="1">
      <formula>LEN(TRIM(F21))&gt;0</formula>
    </cfRule>
    <cfRule type="expression" dxfId="10" priority="13" stopIfTrue="1">
      <formula>LEN(TRIM(F21))&gt;0</formula>
    </cfRule>
  </conditionalFormatting>
  <conditionalFormatting sqref="F22">
    <cfRule type="expression" dxfId="9" priority="8" stopIfTrue="1">
      <formula>LEN(TRIM(F22))=0</formula>
    </cfRule>
    <cfRule type="expression" dxfId="8" priority="9" stopIfTrue="1">
      <formula>LEN(TRIM(F22))&gt;0</formula>
    </cfRule>
    <cfRule type="expression" dxfId="7" priority="10" stopIfTrue="1">
      <formula>LEN(TRIM(F22))&gt;0</formula>
    </cfRule>
  </conditionalFormatting>
  <conditionalFormatting sqref="F23">
    <cfRule type="expression" dxfId="6" priority="5" stopIfTrue="1">
      <formula>LEN(TRIM(F23))=0</formula>
    </cfRule>
    <cfRule type="expression" dxfId="5" priority="6" stopIfTrue="1">
      <formula>LEN(TRIM(F23))&gt;0</formula>
    </cfRule>
    <cfRule type="expression" dxfId="4" priority="7" stopIfTrue="1">
      <formula>LEN(TRIM(F23))&gt;0</formula>
    </cfRule>
  </conditionalFormatting>
  <conditionalFormatting sqref="G16">
    <cfRule type="cellIs" dxfId="3" priority="3" stopIfTrue="1" operator="lessThan">
      <formula>0</formula>
    </cfRule>
    <cfRule type="cellIs" dxfId="2" priority="4" stopIfTrue="1" operator="greaterThan">
      <formula>0</formula>
    </cfRule>
  </conditionalFormatting>
  <conditionalFormatting sqref="G22">
    <cfRule type="cellIs" dxfId="1" priority="1" stopIfTrue="1" operator="lessThan">
      <formula>0</formula>
    </cfRule>
    <cfRule type="cellIs" dxfId="0" priority="2" stopIfTrue="1" operator="greaterThan">
      <formula>0</formula>
    </cfRule>
  </conditionalFormatting>
  <dataValidations xWindow="1034" yWindow="682" count="2">
    <dataValidation type="decimal" allowBlank="1" showInputMessage="1" showErrorMessage="1" error="Enter Only Numeric Values" prompt="Enter Value which is greater than &quot; 0 &quot; _x000a_     _x000a_ =====_x000a__x000a_If you have left this cell blank, then the same will be treated as &quot;ZERO&quot;" sqref="F7:F23 G20" xr:uid="{00000000-0002-0000-0000-000000000000}">
      <formula1>-99999999</formula1>
      <formula2>9.99999999999999E+43</formula2>
    </dataValidation>
    <dataValidation type="list" allowBlank="1" showInputMessage="1" showErrorMessage="1" sqref="E7:E23" xr:uid="{00000000-0002-0000-0000-000001000000}">
      <formula1>"Normal Item, Minus Item"</formula1>
    </dataValidation>
  </dataValidations>
  <pageMargins left="0.25" right="0.25" top="1" bottom="0.5" header="0.5" footer="0.5"/>
  <pageSetup paperSize="9" orientation="landscape" r:id="rId1"/>
  <headerFooter alignWithMargins="0">
    <oddHeader>&amp;R&amp;P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SOQ</vt:lpstr>
      <vt:lpstr>SOQ!Print_Titles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eproc</dc:creator>
  <cp:lastModifiedBy>HP</cp:lastModifiedBy>
  <cp:lastPrinted>2026-07-28T10:26:58Z</cp:lastPrinted>
  <dcterms:created xsi:type="dcterms:W3CDTF">1996-10-14T23:33:28Z</dcterms:created>
  <dcterms:modified xsi:type="dcterms:W3CDTF">2026-08-10T10:57:19Z</dcterms:modified>
</cp:coreProperties>
</file>